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<sst xmlns="http://schemas.openxmlformats.org/spreadsheetml/2006/main" count="64" uniqueCount="57">
  <si>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</si>
  <si>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</si>
  <si>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北京市水务规划研究院</t>
  </si>
  <si>
    <t>项目名称</t>
  </si>
  <si>
    <t>重大水务基础设施建设前期工作文件审核工作经费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</si>
  <si>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</si>
  <si>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</si>
  <si>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</si>
  <si>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</si>
  <si>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</si>
  <si>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</si>
  <si>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</si>
  <si>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</si>
  <si>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</si>
  <si>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</si>
  <si>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</si>
  <si>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</si>
  <si>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</si>
  <si>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</si>
  <si>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</si>
  <si>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</si>
  <si>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</si>
  <si>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</si>
  <si>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在重大水务项目规划编制和项目审查过程中，开展现场查勘工作，组织专家咨询，高质量完成规划报告编制工作，同时做好项目前期文件技术审查工作，合理确定工程建设方案，严格控制工程投资，确保工程质量。</t>
  </si>
  <si>
    <t>完成项目审查工作，出具专家审查意见。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</si>
  <si>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</si>
  <si>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</si>
  <si>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</si>
  <si>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</si>
  <si>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</si>
  <si>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</si>
  <si>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</si>
  <si>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</si>
  <si>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</si>
  <si>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指标1：完成审查项目数</t>
  </si>
  <si>
    <t>=100%</t>
  </si>
  <si>
    <t>质量
指标</t>
  </si>
  <si>
    <t>指标1：形成专家咨询意见或工程评估报告满足水利部、市政府、水务局相关要求</t>
  </si>
  <si>
    <t>符合</t>
  </si>
  <si>
    <t>时效
指标</t>
  </si>
  <si>
    <t>指标1：满足相关规划编制工作进度和相关审查项目时间节点要求</t>
  </si>
  <si>
    <t>高</t>
  </si>
  <si>
    <t>成本指标</t>
  </si>
  <si>
    <t>经济
成本
指标</t>
  </si>
  <si>
    <t>指标1：项目预算控制数</t>
  </si>
  <si>
    <t>≤19.795万元</t>
  </si>
  <si>
    <t>2.716万元</t>
  </si>
  <si>
    <t>实际申报审查项目少于预期</t>
  </si>
  <si>
    <t>效益指标</t>
  </si>
  <si>
    <t>社会效益指标</t>
  </si>
  <si>
    <t>指标1：优化重大水务基础设施投资</t>
  </si>
  <si>
    <t>优</t>
  </si>
  <si>
    <t>满意度指标</t>
  </si>
  <si>
    <t>服务对象满意度指标</t>
  </si>
  <si>
    <t>指标1：主管部门满意度</t>
  </si>
  <si>
    <t>≥90%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</si>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</sst>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0" fontId="1" fillId="0" borderId="1" xfId="3" applyNumberFormat="1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1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tabSelected="1" view="pageBreakPreview" zoomScaleNormal="100" topLeftCell="A15" workbookViewId="0">
      <selection activeCell="H14" sqref="H14"/>
    </sheetView>
  </sheetViews>
  <sheetFormatPr defaultColWidth="9" defaultRowHeight="14"/>
  <cols>
    <col min="1" max="1" width="5.15454545454545" customWidth="1"/>
    <col min="2" max="2" width="6" customWidth="1"/>
    <col min="3" max="3" width="7.69090909090909" customWidth="1"/>
    <col min="5" max="6" width="10" customWidth="1"/>
    <col min="7" max="8" width="7.46363636363636" customWidth="1"/>
    <col min="9" max="9" width="3.91818181818182" customWidth="1"/>
    <col min="10" max="10" width="4.53636363636364" customWidth="1"/>
    <col min="11" max="11" width="3.91818181818182" customWidth="1"/>
    <col min="12" max="12" width="4" customWidth="1"/>
    <col min="13" max="13" width="4.91818181818182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.05" customHeight="1" spans="1:14">
      <c r="A2" s="1" t="s">
        <v>1</v>
      </c>
      <c r="D2" s="3" t="s">
        <v>2</v>
      </c>
      <c r="E2" s="3"/>
      <c r="F2" s="3"/>
      <c r="G2" s="3"/>
      <c r="J2" s="3"/>
      <c r="K2" s="3"/>
      <c r="L2" s="3"/>
      <c r="M2" s="3"/>
      <c r="N2" s="3"/>
    </row>
    <row r="3" ht="15" customHeight="1" spans="1:14">
      <c r="A3" s="4" t="s">
        <v>3</v>
      </c>
      <c r="B3" s="4"/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" customHeight="1" spans="1:14">
      <c r="A4" s="4" t="s">
        <v>5</v>
      </c>
      <c r="B4" s="4"/>
      <c r="C4" s="4" t="s">
        <v>6</v>
      </c>
      <c r="D4" s="4"/>
      <c r="E4" s="4"/>
      <c r="F4" s="4"/>
      <c r="G4" s="4"/>
      <c r="H4" s="4" t="s">
        <v>7</v>
      </c>
      <c r="I4" s="4"/>
      <c r="J4" s="4" t="s">
        <v>2</v>
      </c>
      <c r="K4" s="4"/>
      <c r="L4" s="4"/>
      <c r="M4" s="4"/>
      <c r="N4" s="4"/>
    </row>
    <row r="5" ht="33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" customHeight="1" spans="1:14">
      <c r="A6" s="4"/>
      <c r="B6" s="4"/>
      <c r="C6" s="6" t="s">
        <v>15</v>
      </c>
      <c r="D6" s="6"/>
      <c r="E6" s="7">
        <v>19.795</v>
      </c>
      <c r="F6" s="7">
        <v>2.716</v>
      </c>
      <c r="G6" s="7">
        <f t="shared" ref="G6:I7" si="0">SUM(G7:G9)</f>
        <v>0</v>
      </c>
      <c r="H6" s="7">
        <v>2.6835</v>
      </c>
      <c r="I6" s="7">
        <f t="shared" si="0"/>
        <v>0</v>
      </c>
      <c r="J6" s="4">
        <v>10</v>
      </c>
      <c r="K6" s="4"/>
      <c r="L6" s="15">
        <f t="shared" ref="L6" si="1">ROUND(H6/F6,4)</f>
        <v>0.988</v>
      </c>
      <c r="M6" s="15"/>
      <c r="N6" s="4">
        <f>ROUND(J6*L6,2)</f>
        <v>9.88</v>
      </c>
    </row>
    <row r="7" ht="26.05" customHeight="1" spans="1:14">
      <c r="A7" s="4"/>
      <c r="B7" s="4"/>
      <c r="C7" s="4" t="s">
        <v>16</v>
      </c>
      <c r="D7" s="4"/>
      <c r="E7" s="7">
        <v>19.795</v>
      </c>
      <c r="F7" s="7">
        <v>2.716</v>
      </c>
      <c r="G7" s="7">
        <f t="shared" si="0"/>
        <v>0</v>
      </c>
      <c r="H7" s="7">
        <v>2.6835</v>
      </c>
      <c r="I7" s="7">
        <f t="shared" si="0"/>
        <v>0</v>
      </c>
      <c r="J7" s="4" t="s">
        <v>17</v>
      </c>
      <c r="K7" s="4"/>
      <c r="L7" s="15"/>
      <c r="M7" s="15"/>
      <c r="N7" s="4" t="s">
        <v>17</v>
      </c>
    </row>
    <row r="8" ht="32.05" customHeight="1" spans="1:14">
      <c r="A8" s="4"/>
      <c r="B8" s="4"/>
      <c r="C8" s="4" t="s">
        <v>18</v>
      </c>
      <c r="D8" s="4"/>
      <c r="E8" s="7"/>
      <c r="F8" s="7"/>
      <c r="G8" s="7"/>
      <c r="H8" s="7"/>
      <c r="I8" s="7"/>
      <c r="J8" s="4"/>
      <c r="K8" s="4"/>
      <c r="L8" s="15"/>
      <c r="M8" s="15"/>
      <c r="N8" s="4"/>
    </row>
    <row r="9" ht="26.05" customHeight="1" spans="1:14">
      <c r="A9" s="4"/>
      <c r="B9" s="4"/>
      <c r="C9" s="4" t="s">
        <v>19</v>
      </c>
      <c r="D9" s="4"/>
      <c r="E9" s="7"/>
      <c r="F9" s="7"/>
      <c r="G9" s="7"/>
      <c r="H9" s="7"/>
      <c r="I9" s="7"/>
      <c r="J9" s="4"/>
      <c r="K9" s="4"/>
      <c r="L9" s="15"/>
      <c r="M9" s="15"/>
      <c r="N9" s="4"/>
    </row>
    <row r="10" ht="22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87" customHeight="1" spans="1:14">
      <c r="A11" s="4"/>
      <c r="B11" s="5" t="s">
        <v>23</v>
      </c>
      <c r="C11" s="5"/>
      <c r="D11" s="5"/>
      <c r="E11" s="5"/>
      <c r="F11" s="5"/>
      <c r="G11" s="5"/>
      <c r="H11" s="5" t="s">
        <v>24</v>
      </c>
      <c r="I11" s="5"/>
      <c r="J11" s="5"/>
      <c r="K11" s="5"/>
      <c r="L11" s="5"/>
      <c r="M11" s="5"/>
      <c r="N11" s="5"/>
    </row>
    <row r="12" ht="41.05" customHeight="1" spans="1:14">
      <c r="A12" s="8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30" customHeight="1" spans="1:14">
      <c r="A13" s="8"/>
      <c r="B13" s="9" t="s">
        <v>32</v>
      </c>
      <c r="C13" s="4" t="s">
        <v>33</v>
      </c>
      <c r="D13" s="10" t="s">
        <v>34</v>
      </c>
      <c r="E13" s="10"/>
      <c r="F13" s="10"/>
      <c r="G13" s="17" t="s">
        <v>35</v>
      </c>
      <c r="H13" s="11">
        <v>1</v>
      </c>
      <c r="I13" s="4">
        <v>10</v>
      </c>
      <c r="J13" s="4"/>
      <c r="K13" s="4">
        <v>10</v>
      </c>
      <c r="L13" s="4"/>
      <c r="M13" s="4"/>
      <c r="N13" s="4"/>
    </row>
    <row r="14" ht="45" customHeight="1" spans="1:14">
      <c r="A14" s="8"/>
      <c r="B14" s="12"/>
      <c r="C14" s="4" t="s">
        <v>36</v>
      </c>
      <c r="D14" s="10" t="s">
        <v>37</v>
      </c>
      <c r="E14" s="10"/>
      <c r="F14" s="10"/>
      <c r="G14" s="4" t="s">
        <v>38</v>
      </c>
      <c r="H14" s="4" t="s">
        <v>38</v>
      </c>
      <c r="I14" s="4">
        <v>20</v>
      </c>
      <c r="J14" s="4"/>
      <c r="K14" s="4">
        <v>20</v>
      </c>
      <c r="L14" s="4"/>
      <c r="M14" s="4"/>
      <c r="N14" s="4"/>
    </row>
    <row r="15" ht="47.15" customHeight="1" spans="1:14">
      <c r="A15" s="8"/>
      <c r="B15" s="12"/>
      <c r="C15" s="4" t="s">
        <v>39</v>
      </c>
      <c r="D15" s="10" t="s">
        <v>40</v>
      </c>
      <c r="E15" s="10"/>
      <c r="F15" s="10"/>
      <c r="G15" s="4" t="s">
        <v>41</v>
      </c>
      <c r="H15" s="4" t="s">
        <v>41</v>
      </c>
      <c r="I15" s="4">
        <v>15</v>
      </c>
      <c r="J15" s="4"/>
      <c r="K15" s="4">
        <v>15</v>
      </c>
      <c r="L15" s="4"/>
      <c r="M15" s="4"/>
      <c r="N15" s="4"/>
    </row>
    <row r="16" ht="42" customHeight="1" spans="1:14">
      <c r="A16" s="8"/>
      <c r="B16" s="9" t="s">
        <v>42</v>
      </c>
      <c r="C16" s="4" t="s">
        <v>43</v>
      </c>
      <c r="D16" s="10" t="s">
        <v>44</v>
      </c>
      <c r="E16" s="10"/>
      <c r="F16" s="10"/>
      <c r="G16" s="4" t="s">
        <v>45</v>
      </c>
      <c r="H16" s="4" t="s">
        <v>46</v>
      </c>
      <c r="I16" s="4">
        <v>15</v>
      </c>
      <c r="J16" s="4"/>
      <c r="K16" s="4">
        <v>14</v>
      </c>
      <c r="L16" s="4"/>
      <c r="M16" s="4" t="s">
        <v>47</v>
      </c>
      <c r="N16" s="4"/>
    </row>
    <row r="17" ht="46" customHeight="1" spans="1:14">
      <c r="A17" s="8"/>
      <c r="B17" s="4" t="s">
        <v>48</v>
      </c>
      <c r="C17" s="4" t="s">
        <v>49</v>
      </c>
      <c r="D17" s="10" t="s">
        <v>50</v>
      </c>
      <c r="E17" s="10"/>
      <c r="F17" s="10"/>
      <c r="G17" s="4" t="s">
        <v>51</v>
      </c>
      <c r="H17" s="4" t="s">
        <v>51</v>
      </c>
      <c r="I17" s="4">
        <v>20</v>
      </c>
      <c r="J17" s="4"/>
      <c r="K17" s="4">
        <v>20</v>
      </c>
      <c r="L17" s="4"/>
      <c r="M17" s="4"/>
      <c r="N17" s="4"/>
    </row>
    <row r="18" ht="48.45" customHeight="1" spans="1:14">
      <c r="A18" s="8"/>
      <c r="B18" s="4" t="s">
        <v>52</v>
      </c>
      <c r="C18" s="4" t="s">
        <v>53</v>
      </c>
      <c r="D18" s="10" t="s">
        <v>54</v>
      </c>
      <c r="E18" s="10"/>
      <c r="F18" s="10"/>
      <c r="G18" s="4" t="s">
        <v>55</v>
      </c>
      <c r="H18" s="13">
        <v>0.976</v>
      </c>
      <c r="I18" s="4">
        <v>10</v>
      </c>
      <c r="J18" s="4"/>
      <c r="K18" s="4">
        <v>10</v>
      </c>
      <c r="L18" s="4"/>
      <c r="M18" s="4"/>
      <c r="N18" s="4"/>
    </row>
    <row r="19" ht="20" customHeight="1" spans="1:14">
      <c r="A19" s="14" t="s">
        <v>56</v>
      </c>
      <c r="B19" s="14"/>
      <c r="C19" s="14"/>
      <c r="D19" s="14"/>
      <c r="E19" s="14"/>
      <c r="F19" s="14"/>
      <c r="G19" s="14"/>
      <c r="H19" s="14"/>
      <c r="I19" s="14">
        <v>100</v>
      </c>
      <c r="J19" s="14"/>
      <c r="K19" s="14">
        <f>SUM(K13:L18,N6)</f>
        <v>98.88</v>
      </c>
      <c r="L19" s="14"/>
      <c r="M19" s="16"/>
      <c r="N19" s="16"/>
    </row>
  </sheetData>
  <mergeCells count="74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A19:H19"/>
    <mergeCell ref="I19:J19"/>
    <mergeCell ref="K19:L19"/>
    <mergeCell ref="M19:N19"/>
    <mergeCell ref="A10:A11"/>
    <mergeCell ref="A12:A18"/>
    <mergeCell ref="B13:B15"/>
    <mergeCell ref="A5:B9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2022-03-18T09:44:00Z</dcterms:created>
  <dcterms:modified xsi:type="dcterms:W3CDTF">2025-08-25T10:02:26Z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F43499875854479F96D711E41CFD70E1</vt:lpwstr>
  </property>
</Properties>
</file>